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2" sheetId="5" r:id="rId1"/>
  </sheets>
  <definedNames>
    <definedName name="_xlnm.Print_Titles" localSheetId="0">'2'!$10:$11</definedName>
    <definedName name="_xlnm.Print_Area" localSheetId="0">'2'!$A$1:$F$62</definedName>
  </definedNames>
  <calcPr calcId="125725"/>
</workbook>
</file>

<file path=xl/calcChain.xml><?xml version="1.0" encoding="utf-8"?>
<calcChain xmlns="http://schemas.openxmlformats.org/spreadsheetml/2006/main">
  <c r="F28" i="5"/>
  <c r="F50"/>
  <c r="F49" s="1"/>
  <c r="F48" s="1"/>
  <c r="F47" s="1"/>
  <c r="F46" s="1"/>
  <c r="F44"/>
  <c r="F43" s="1"/>
  <c r="F15"/>
  <c r="F14" s="1"/>
  <c r="F13" s="1"/>
  <c r="F12" s="1"/>
  <c r="F42" l="1"/>
  <c r="F41" s="1"/>
  <c r="F40" s="1"/>
  <c r="F27"/>
  <c r="F26" s="1"/>
  <c r="F25" s="1"/>
  <c r="F24" s="1"/>
  <c r="F38"/>
  <c r="F37" s="1"/>
  <c r="F36" s="1"/>
  <c r="F35" s="1"/>
  <c r="F34" s="1"/>
  <c r="F59" l="1"/>
</calcChain>
</file>

<file path=xl/sharedStrings.xml><?xml version="1.0" encoding="utf-8"?>
<sst xmlns="http://schemas.openxmlformats.org/spreadsheetml/2006/main" count="109" uniqueCount="75">
  <si>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</si>
  <si>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</si>
  <si>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</si>
  <si>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</si>
  <si>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</si>
  <si>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</si>
  <si>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</si>
  <si>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</si>
  <si>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</si>
  <si>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</si>
  <si>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</si>
  <si>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</si>
  <si>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0600000</t>
  </si>
  <si>
    <t>Управління освіти міськвиконкому</t>
  </si>
  <si>
    <t>0610000</t>
  </si>
  <si>
    <t>0617000</t>
  </si>
  <si>
    <t>0617300</t>
  </si>
  <si>
    <t>1200000</t>
  </si>
  <si>
    <t>1210000</t>
  </si>
  <si>
    <t>1217000</t>
  </si>
  <si>
    <t>1217300</t>
  </si>
  <si>
    <t>УСЬОГО</t>
  </si>
  <si>
    <t>0200000</t>
  </si>
  <si>
    <t>Виконком Нововолинської міської ради</t>
  </si>
  <si>
    <t>0210000</t>
  </si>
  <si>
    <t>0217000</t>
  </si>
  <si>
    <t>1000000</t>
  </si>
  <si>
    <t>Відділ культури міськвиконкому</t>
  </si>
  <si>
    <t>1010000</t>
  </si>
  <si>
    <t>(грн)</t>
  </si>
  <si>
    <t>Управління будівництва та інфраструктури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</si>
  <si>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</si>
  <si>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</si>
  <si>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</si>
  <si>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</si>
  <si>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0617363</t>
  </si>
  <si>
    <t>1017000</t>
  </si>
  <si>
    <t>1017300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</si>
  <si>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</si>
  <si>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</si>
  <si>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</si>
  <si>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</si>
  <si>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0800000</t>
  </si>
  <si>
    <t>Управління  соціального захисту населення міськвиконкому</t>
  </si>
  <si>
    <t>0810000</t>
  </si>
  <si>
    <t>0817000</t>
  </si>
  <si>
    <t>0817363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</si>
  <si>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</si>
  <si>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>1017363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</si>
  <si>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</si>
  <si>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</si>
  <si>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</si>
  <si>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0817300</t>
  </si>
  <si>
    <t xml:space="preserve">Площа Чорновола місто Нововолинськ Волинської області - капітальний ремонт (благоустрій) </t>
  </si>
  <si>
    <t>Придбання меблів та обладнання для відділу  “Центр розвитку об'єднань співвласників багатоквартирних будинків”  виконавчого комітету Нововолинської міської ради у м. Нововолинськ Волинської області</t>
  </si>
  <si>
    <t xml:space="preserve">Прибудинкова територія за адресою м-н Шахтарський, 12, м. Нововолинськ Волинської області - капітальний ремонт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</si>
  <si>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</si>
  <si>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 xml:space="preserve">Будівля по вул. Адама 
Киселя, 14 у с. Низкиничі Нововолинської міської територіальної громади Волинської області - капітальний ремонт (заміна вікон)
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</si>
  <si>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</si>
  <si>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 xml:space="preserve">Придбання елементів столів для настільного тенісу у 
м. Нововолинськ, Волинська область
</t>
  </si>
  <si>
    <t>Придбання зупинок для м. Нововолинськ, Волинська область</t>
  </si>
  <si>
    <t>Придбання меблів для клубу с. Тишковичі Нововолинської міської територіальної громади Волинської області</t>
  </si>
  <si>
    <t>Придбання техніки для потреб Нововолинського ліцею № 2 Нововолинської міської ради Волинської області за адресою Волинська область, Володимир-Волинський р-н, м. Нововолинськ, вул. Маяковського, буд. 5</t>
  </si>
  <si>
    <t>Придбання техніки та меблів для виконавчого комітету Нововолинської міської ради, м. Нововолинськ, Волинська область</t>
  </si>
  <si>
    <t>Спортивний майданчик Нововолинської гімназії Нововолинської міської ради на вул. Кауркова, 4а у 
м. Нововолинську - реконструкція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</si>
  <si>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</si>
  <si>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                              Додаток 2</t>
  </si>
  <si>
    <t xml:space="preserve">                              до розпорядження міського голови</t>
  </si>
  <si>
    <t>Зміни</t>
  </si>
  <si>
    <t>до розподілу коштів бюджету розвитку за об'єктами у 2021 році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</si>
  <si>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</si>
  <si>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 xml:space="preserve">В.В. Степюк  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</si>
  <si>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</si>
  <si>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Придбання системи радіографічної цифрової для комунального некомерційного підприємства “Нововолинська центральна міська лікарня”, проспект Перемоги, 7, м. Нововолинськ, Володимир-Волинського району, Волинської області</t>
  </si>
  <si>
    <t xml:space="preserve">                              03.11.2021 №164-р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</si>
</sst>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11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264920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264920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264920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5864840" y="43479720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5864840" y="43479720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152400</xdr:colOff>
      <xdr:row>49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5864840" y="43479720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view="pageBreakPreview" zoomScale="70" zoomScaleNormal="60" zoomScaleSheetLayoutView="70" workbookViewId="0">
      <selection activeCell="K10" sqref="K10"/>
    </sheetView>
  </sheetViews>
  <sheetFormatPr defaultColWidth="15.5546875" defaultRowHeight="18"/>
  <cols>
    <col min="1" max="2" width="15.6640625" style="7" customWidth="1"/>
    <col min="3" max="3" width="16.44140625" style="7" customWidth="1"/>
    <col min="4" max="4" width="56" style="7" customWidth="1"/>
    <col min="5" max="5" width="64.109375" style="7" customWidth="1"/>
    <col min="6" max="6" width="29.109375" style="9" customWidth="1"/>
    <col min="7" max="16384" width="15.5546875" style="8"/>
  </cols>
  <sheetData>
    <row r="1" spans="1:6" ht="21">
      <c r="D1" s="19"/>
      <c r="E1" s="19" t="s">
        <v>66</v>
      </c>
      <c r="F1" s="19"/>
    </row>
    <row r="2" spans="1:6" ht="21">
      <c r="D2" s="19"/>
      <c r="E2" s="19" t="s">
        <v>67</v>
      </c>
      <c r="F2" s="19"/>
    </row>
    <row r="3" spans="1:6" ht="21">
      <c r="D3" s="20"/>
      <c r="E3" s="19" t="s">
        <v>74</v>
      </c>
      <c r="F3" s="20"/>
    </row>
    <row r="4" spans="1:6">
      <c r="E4" s="21"/>
      <c r="F4" s="22"/>
    </row>
    <row r="5" spans="1:6">
      <c r="E5" s="21"/>
      <c r="F5" s="22"/>
    </row>
    <row r="6" spans="1:6">
      <c r="E6" s="21"/>
      <c r="F6" s="22"/>
    </row>
    <row r="7" spans="1:6" ht="27.6">
      <c r="A7" s="29" t="s">
        <v>68</v>
      </c>
      <c r="B7" s="29"/>
      <c r="C7" s="29"/>
      <c r="D7" s="29"/>
      <c r="E7" s="29"/>
      <c r="F7" s="29"/>
    </row>
    <row r="8" spans="1:6" ht="27.6">
      <c r="A8" s="29" t="s">
        <v>69</v>
      </c>
      <c r="B8" s="29"/>
      <c r="C8" s="29"/>
      <c r="D8" s="29"/>
      <c r="E8" s="29"/>
      <c r="F8" s="29"/>
    </row>
    <row r="9" spans="1:6">
      <c r="E9" s="21"/>
      <c r="F9" s="7" t="s">
        <v>29</v>
      </c>
    </row>
    <row r="10" spans="1:6" ht="126">
      <c r="A10" s="5" t="s">
        <v>0</v>
      </c>
      <c r="B10" s="5" t="s">
        <v>1</v>
      </c>
      <c r="C10" s="5" t="s">
        <v>2</v>
      </c>
      <c r="D10" s="5" t="s">
        <v>3</v>
      </c>
      <c r="E10" s="5" t="s">
        <v>5</v>
      </c>
      <c r="F10" s="13" t="s">
        <v>4</v>
      </c>
    </row>
    <row r="11" spans="1:6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</row>
    <row r="12" spans="1:6">
      <c r="A12" s="11" t="s">
        <v>22</v>
      </c>
      <c r="B12" s="11"/>
      <c r="C12" s="11"/>
      <c r="D12" s="2" t="s">
        <v>23</v>
      </c>
      <c r="E12" s="3"/>
      <c r="F12" s="17">
        <f>F13</f>
        <v>1430000</v>
      </c>
    </row>
    <row r="13" spans="1:6">
      <c r="A13" s="10" t="s">
        <v>24</v>
      </c>
      <c r="B13" s="14"/>
      <c r="C13" s="11"/>
      <c r="D13" s="4" t="s">
        <v>23</v>
      </c>
      <c r="E13" s="3"/>
      <c r="F13" s="17">
        <f>F14</f>
        <v>1430000</v>
      </c>
    </row>
    <row r="14" spans="1:6">
      <c r="A14" s="11" t="s">
        <v>25</v>
      </c>
      <c r="B14" s="10" t="s">
        <v>7</v>
      </c>
      <c r="C14" s="10"/>
      <c r="D14" s="4" t="s">
        <v>8</v>
      </c>
      <c r="E14" s="6"/>
      <c r="F14" s="17">
        <f>F15</f>
        <v>1430000</v>
      </c>
    </row>
    <row r="15" spans="1:6" ht="52.2">
      <c r="A15" s="11" t="s">
        <v>31</v>
      </c>
      <c r="B15" s="11" t="s">
        <v>32</v>
      </c>
      <c r="C15" s="11" t="s">
        <v>11</v>
      </c>
      <c r="D15" s="4" t="s">
        <v>33</v>
      </c>
      <c r="E15" s="3"/>
      <c r="F15" s="17">
        <f>F18+F21+F22+F23+F20+F17+F16+F19</f>
        <v>1430000</v>
      </c>
    </row>
    <row r="16" spans="1:6" ht="54">
      <c r="A16" s="10"/>
      <c r="B16" s="10"/>
      <c r="C16" s="10"/>
      <c r="D16" s="4"/>
      <c r="E16" s="1" t="s">
        <v>63</v>
      </c>
      <c r="F16" s="18">
        <v>400000</v>
      </c>
    </row>
    <row r="17" spans="1:6" ht="90">
      <c r="A17" s="10"/>
      <c r="B17" s="10"/>
      <c r="C17" s="10"/>
      <c r="D17" s="4"/>
      <c r="E17" s="1" t="s">
        <v>73</v>
      </c>
      <c r="F17" s="18">
        <v>980000</v>
      </c>
    </row>
    <row r="18" spans="1:6" ht="54">
      <c r="A18" s="10"/>
      <c r="B18" s="10"/>
      <c r="C18" s="10"/>
      <c r="D18" s="4"/>
      <c r="E18" s="1" t="s">
        <v>34</v>
      </c>
      <c r="F18" s="18">
        <v>250000</v>
      </c>
    </row>
    <row r="19" spans="1:6" ht="72">
      <c r="A19" s="10"/>
      <c r="B19" s="10"/>
      <c r="C19" s="10"/>
      <c r="D19" s="4"/>
      <c r="E19" s="1" t="s">
        <v>65</v>
      </c>
      <c r="F19" s="18">
        <v>190000</v>
      </c>
    </row>
    <row r="20" spans="1:6" ht="72">
      <c r="A20" s="11"/>
      <c r="B20" s="11"/>
      <c r="C20" s="11"/>
      <c r="D20" s="4"/>
      <c r="E20" s="1" t="s">
        <v>54</v>
      </c>
      <c r="F20" s="18">
        <v>-190000</v>
      </c>
    </row>
    <row r="21" spans="1:6" ht="72">
      <c r="A21" s="10"/>
      <c r="B21" s="10"/>
      <c r="C21" s="10"/>
      <c r="D21" s="4"/>
      <c r="E21" s="1" t="s">
        <v>49</v>
      </c>
      <c r="F21" s="18">
        <v>-200000</v>
      </c>
    </row>
    <row r="22" spans="1:6" ht="54">
      <c r="A22" s="10"/>
      <c r="B22" s="10"/>
      <c r="C22" s="10"/>
      <c r="D22" s="4"/>
      <c r="E22" s="1" t="s">
        <v>50</v>
      </c>
      <c r="F22" s="18">
        <v>400000</v>
      </c>
    </row>
    <row r="23" spans="1:6" ht="54">
      <c r="A23" s="10"/>
      <c r="B23" s="10"/>
      <c r="C23" s="10"/>
      <c r="D23" s="4"/>
      <c r="E23" s="1" t="s">
        <v>51</v>
      </c>
      <c r="F23" s="18">
        <v>-400000</v>
      </c>
    </row>
    <row r="24" spans="1:6">
      <c r="A24" s="11" t="s">
        <v>12</v>
      </c>
      <c r="B24" s="11"/>
      <c r="C24" s="11"/>
      <c r="D24" s="2" t="s">
        <v>13</v>
      </c>
      <c r="E24" s="3"/>
      <c r="F24" s="17">
        <f>F25</f>
        <v>7580000</v>
      </c>
    </row>
    <row r="25" spans="1:6">
      <c r="A25" s="10" t="s">
        <v>14</v>
      </c>
      <c r="B25" s="14"/>
      <c r="C25" s="11"/>
      <c r="D25" s="4" t="s">
        <v>13</v>
      </c>
      <c r="E25" s="3"/>
      <c r="F25" s="17">
        <f>F26</f>
        <v>7580000</v>
      </c>
    </row>
    <row r="26" spans="1:6">
      <c r="A26" s="11" t="s">
        <v>15</v>
      </c>
      <c r="B26" s="10" t="s">
        <v>7</v>
      </c>
      <c r="C26" s="10"/>
      <c r="D26" s="4" t="s">
        <v>8</v>
      </c>
      <c r="E26" s="6"/>
      <c r="F26" s="17">
        <f>F27</f>
        <v>7580000</v>
      </c>
    </row>
    <row r="27" spans="1:6">
      <c r="A27" s="11" t="s">
        <v>16</v>
      </c>
      <c r="B27" s="10" t="s">
        <v>9</v>
      </c>
      <c r="C27" s="10"/>
      <c r="D27" s="4" t="s">
        <v>10</v>
      </c>
      <c r="E27" s="3"/>
      <c r="F27" s="17">
        <f>F28</f>
        <v>7580000</v>
      </c>
    </row>
    <row r="28" spans="1:6" ht="52.2">
      <c r="A28" s="11" t="s">
        <v>35</v>
      </c>
      <c r="B28" s="11" t="s">
        <v>32</v>
      </c>
      <c r="C28" s="11" t="s">
        <v>11</v>
      </c>
      <c r="D28" s="4" t="s">
        <v>33</v>
      </c>
      <c r="E28" s="3"/>
      <c r="F28" s="17">
        <f>F33+F32+F31+F30+F29</f>
        <v>7580000</v>
      </c>
    </row>
    <row r="29" spans="1:6" ht="54">
      <c r="A29" s="11"/>
      <c r="B29" s="11"/>
      <c r="C29" s="11"/>
      <c r="D29" s="4"/>
      <c r="E29" s="15" t="s">
        <v>64</v>
      </c>
      <c r="F29" s="18">
        <v>6500000</v>
      </c>
    </row>
    <row r="30" spans="1:6" ht="72">
      <c r="A30" s="11"/>
      <c r="B30" s="11"/>
      <c r="C30" s="11"/>
      <c r="D30" s="4"/>
      <c r="E30" s="1" t="s">
        <v>62</v>
      </c>
      <c r="F30" s="18">
        <v>50000</v>
      </c>
    </row>
    <row r="31" spans="1:6" ht="72">
      <c r="A31" s="11"/>
      <c r="B31" s="11"/>
      <c r="C31" s="11"/>
      <c r="D31" s="4"/>
      <c r="E31" s="1" t="s">
        <v>58</v>
      </c>
      <c r="F31" s="18">
        <v>350000</v>
      </c>
    </row>
    <row r="32" spans="1:6" ht="90">
      <c r="A32" s="11"/>
      <c r="B32" s="11"/>
      <c r="C32" s="11"/>
      <c r="D32" s="4"/>
      <c r="E32" s="1" t="s">
        <v>57</v>
      </c>
      <c r="F32" s="18">
        <v>280000</v>
      </c>
    </row>
    <row r="33" spans="1:6" ht="78" customHeight="1">
      <c r="A33" s="11"/>
      <c r="B33" s="11"/>
      <c r="C33" s="11"/>
      <c r="D33" s="4"/>
      <c r="E33" s="1" t="s">
        <v>72</v>
      </c>
      <c r="F33" s="18">
        <v>400000</v>
      </c>
    </row>
    <row r="34" spans="1:6" ht="34.799999999999997">
      <c r="A34" s="11" t="s">
        <v>42</v>
      </c>
      <c r="B34" s="11"/>
      <c r="C34" s="11"/>
      <c r="D34" s="2" t="s">
        <v>43</v>
      </c>
      <c r="E34" s="3"/>
      <c r="F34" s="17">
        <f>F35</f>
        <v>-50000</v>
      </c>
    </row>
    <row r="35" spans="1:6" ht="34.799999999999997">
      <c r="A35" s="10" t="s">
        <v>44</v>
      </c>
      <c r="B35" s="14"/>
      <c r="C35" s="11"/>
      <c r="D35" s="4" t="s">
        <v>43</v>
      </c>
      <c r="E35" s="3"/>
      <c r="F35" s="17">
        <f>F36</f>
        <v>-50000</v>
      </c>
    </row>
    <row r="36" spans="1:6">
      <c r="A36" s="11" t="s">
        <v>45</v>
      </c>
      <c r="B36" s="11" t="s">
        <v>7</v>
      </c>
      <c r="C36" s="11"/>
      <c r="D36" s="4" t="s">
        <v>8</v>
      </c>
      <c r="E36" s="23"/>
      <c r="F36" s="17">
        <f>F37</f>
        <v>-50000</v>
      </c>
    </row>
    <row r="37" spans="1:6">
      <c r="A37" s="11" t="s">
        <v>52</v>
      </c>
      <c r="B37" s="10" t="s">
        <v>9</v>
      </c>
      <c r="C37" s="10"/>
      <c r="D37" s="4" t="s">
        <v>10</v>
      </c>
      <c r="E37" s="3"/>
      <c r="F37" s="17">
        <f>F38</f>
        <v>-50000</v>
      </c>
    </row>
    <row r="38" spans="1:6" ht="52.2">
      <c r="A38" s="11" t="s">
        <v>46</v>
      </c>
      <c r="B38" s="11" t="s">
        <v>32</v>
      </c>
      <c r="C38" s="11" t="s">
        <v>11</v>
      </c>
      <c r="D38" s="4" t="s">
        <v>33</v>
      </c>
      <c r="E38" s="23"/>
      <c r="F38" s="17">
        <f>SUM(F39)</f>
        <v>-50000</v>
      </c>
    </row>
    <row r="39" spans="1:6" ht="90">
      <c r="A39" s="11"/>
      <c r="B39" s="11"/>
      <c r="C39" s="11"/>
      <c r="D39" s="4"/>
      <c r="E39" s="24" t="s">
        <v>47</v>
      </c>
      <c r="F39" s="18">
        <v>-50000</v>
      </c>
    </row>
    <row r="40" spans="1:6">
      <c r="A40" s="11" t="s">
        <v>26</v>
      </c>
      <c r="B40" s="11"/>
      <c r="C40" s="11"/>
      <c r="D40" s="2" t="s">
        <v>27</v>
      </c>
      <c r="E40" s="3"/>
      <c r="F40" s="17">
        <f>F41</f>
        <v>50000</v>
      </c>
    </row>
    <row r="41" spans="1:6">
      <c r="A41" s="10" t="s">
        <v>28</v>
      </c>
      <c r="B41" s="14"/>
      <c r="C41" s="11"/>
      <c r="D41" s="4" t="s">
        <v>27</v>
      </c>
      <c r="E41" s="3"/>
      <c r="F41" s="17">
        <f>F42</f>
        <v>50000</v>
      </c>
    </row>
    <row r="42" spans="1:6">
      <c r="A42" s="11" t="s">
        <v>36</v>
      </c>
      <c r="B42" s="11" t="s">
        <v>7</v>
      </c>
      <c r="C42" s="11"/>
      <c r="D42" s="4" t="s">
        <v>8</v>
      </c>
      <c r="E42" s="3"/>
      <c r="F42" s="17">
        <f>F44</f>
        <v>50000</v>
      </c>
    </row>
    <row r="43" spans="1:6">
      <c r="A43" s="11" t="s">
        <v>37</v>
      </c>
      <c r="B43" s="11" t="s">
        <v>9</v>
      </c>
      <c r="C43" s="11"/>
      <c r="D43" s="4" t="s">
        <v>10</v>
      </c>
      <c r="E43" s="1"/>
      <c r="F43" s="17">
        <f>F44</f>
        <v>50000</v>
      </c>
    </row>
    <row r="44" spans="1:6" ht="52.2">
      <c r="A44" s="11" t="s">
        <v>48</v>
      </c>
      <c r="B44" s="11" t="s">
        <v>32</v>
      </c>
      <c r="C44" s="11" t="s">
        <v>11</v>
      </c>
      <c r="D44" s="4" t="s">
        <v>33</v>
      </c>
      <c r="E44" s="3"/>
      <c r="F44" s="17">
        <f>F45</f>
        <v>50000</v>
      </c>
    </row>
    <row r="45" spans="1:6" ht="54">
      <c r="A45" s="11"/>
      <c r="B45" s="10"/>
      <c r="C45" s="10"/>
      <c r="D45" s="6"/>
      <c r="E45" s="12" t="s">
        <v>61</v>
      </c>
      <c r="F45" s="18">
        <v>50000</v>
      </c>
    </row>
    <row r="46" spans="1:6">
      <c r="A46" s="11" t="s">
        <v>17</v>
      </c>
      <c r="B46" s="11"/>
      <c r="C46" s="11"/>
      <c r="D46" s="2" t="s">
        <v>30</v>
      </c>
      <c r="E46" s="3"/>
      <c r="F46" s="17">
        <f>F47</f>
        <v>1085000</v>
      </c>
    </row>
    <row r="47" spans="1:6">
      <c r="A47" s="10" t="s">
        <v>18</v>
      </c>
      <c r="B47" s="14"/>
      <c r="C47" s="11"/>
      <c r="D47" s="4" t="s">
        <v>30</v>
      </c>
      <c r="E47" s="3"/>
      <c r="F47" s="17">
        <f>F48</f>
        <v>1085000</v>
      </c>
    </row>
    <row r="48" spans="1:6">
      <c r="A48" s="10" t="s">
        <v>19</v>
      </c>
      <c r="B48" s="10" t="s">
        <v>7</v>
      </c>
      <c r="C48" s="11"/>
      <c r="D48" s="4" t="s">
        <v>8</v>
      </c>
      <c r="E48" s="3"/>
      <c r="F48" s="17">
        <f>F49</f>
        <v>1085000</v>
      </c>
    </row>
    <row r="49" spans="1:6">
      <c r="A49" s="11" t="s">
        <v>20</v>
      </c>
      <c r="B49" s="10" t="s">
        <v>9</v>
      </c>
      <c r="C49" s="10"/>
      <c r="D49" s="4" t="s">
        <v>10</v>
      </c>
      <c r="E49" s="3"/>
      <c r="F49" s="17">
        <f>F50</f>
        <v>1085000</v>
      </c>
    </row>
    <row r="50" spans="1:6" ht="52.2">
      <c r="A50" s="11" t="s">
        <v>38</v>
      </c>
      <c r="B50" s="10" t="s">
        <v>32</v>
      </c>
      <c r="C50" s="10" t="s">
        <v>11</v>
      </c>
      <c r="D50" s="6" t="s">
        <v>33</v>
      </c>
      <c r="E50" s="1"/>
      <c r="F50" s="17">
        <f>F54+F55+F56+F57+F58+F51+F52+F53</f>
        <v>1085000</v>
      </c>
    </row>
    <row r="51" spans="1:6" ht="36">
      <c r="A51" s="11"/>
      <c r="B51" s="10"/>
      <c r="C51" s="10"/>
      <c r="D51" s="6"/>
      <c r="E51" s="12" t="s">
        <v>60</v>
      </c>
      <c r="F51" s="18">
        <v>300000</v>
      </c>
    </row>
    <row r="52" spans="1:6" ht="54">
      <c r="A52" s="11"/>
      <c r="B52" s="10"/>
      <c r="C52" s="10"/>
      <c r="D52" s="6"/>
      <c r="E52" s="12" t="s">
        <v>59</v>
      </c>
      <c r="F52" s="18">
        <v>125000</v>
      </c>
    </row>
    <row r="53" spans="1:6" ht="54">
      <c r="A53" s="11"/>
      <c r="B53" s="10"/>
      <c r="C53" s="10"/>
      <c r="D53" s="6"/>
      <c r="E53" s="12" t="s">
        <v>56</v>
      </c>
      <c r="F53" s="18">
        <v>40000</v>
      </c>
    </row>
    <row r="54" spans="1:6" ht="90">
      <c r="A54" s="11"/>
      <c r="B54" s="11"/>
      <c r="C54" s="11"/>
      <c r="D54" s="4"/>
      <c r="E54" s="12" t="s">
        <v>39</v>
      </c>
      <c r="F54" s="18">
        <v>200000</v>
      </c>
    </row>
    <row r="55" spans="1:6" ht="36">
      <c r="A55" s="11"/>
      <c r="B55" s="11"/>
      <c r="C55" s="11"/>
      <c r="D55" s="4"/>
      <c r="E55" s="12" t="s">
        <v>40</v>
      </c>
      <c r="F55" s="18">
        <v>500000</v>
      </c>
    </row>
    <row r="56" spans="1:6" ht="54">
      <c r="A56" s="11"/>
      <c r="B56" s="11"/>
      <c r="C56" s="11"/>
      <c r="D56" s="4"/>
      <c r="E56" s="12" t="s">
        <v>41</v>
      </c>
      <c r="F56" s="18">
        <v>630000</v>
      </c>
    </row>
    <row r="57" spans="1:6" ht="54">
      <c r="A57" s="11"/>
      <c r="B57" s="11"/>
      <c r="C57" s="11"/>
      <c r="D57" s="4"/>
      <c r="E57" s="12" t="s">
        <v>55</v>
      </c>
      <c r="F57" s="18">
        <v>-250000</v>
      </c>
    </row>
    <row r="58" spans="1:6" ht="36">
      <c r="A58" s="11"/>
      <c r="B58" s="11"/>
      <c r="C58" s="11"/>
      <c r="D58" s="4"/>
      <c r="E58" s="12" t="s">
        <v>53</v>
      </c>
      <c r="F58" s="18">
        <v>-460000</v>
      </c>
    </row>
    <row r="59" spans="1:6">
      <c r="A59" s="4" t="s">
        <v>6</v>
      </c>
      <c r="B59" s="4" t="s">
        <v>6</v>
      </c>
      <c r="C59" s="4" t="s">
        <v>6</v>
      </c>
      <c r="D59" s="4" t="s">
        <v>21</v>
      </c>
      <c r="E59" s="4" t="s">
        <v>6</v>
      </c>
      <c r="F59" s="17">
        <f>F12+F24+F46+F40+F34</f>
        <v>10095000</v>
      </c>
    </row>
    <row r="60" spans="1:6" s="16" customFormat="1" ht="22.8">
      <c r="A60" s="25"/>
      <c r="B60" s="25"/>
      <c r="C60" s="25"/>
      <c r="D60" s="25"/>
      <c r="E60" s="26"/>
      <c r="F60" s="27"/>
    </row>
    <row r="61" spans="1:6" s="16" customFormat="1" ht="22.8">
      <c r="A61" s="25"/>
      <c r="B61" s="25"/>
      <c r="C61" s="25"/>
      <c r="D61" s="25"/>
      <c r="E61" s="26"/>
      <c r="F61" s="28"/>
    </row>
    <row r="62" spans="1:6" s="16" customFormat="1" ht="22.8">
      <c r="A62" s="31" t="s">
        <v>70</v>
      </c>
      <c r="B62" s="31"/>
      <c r="C62" s="31"/>
      <c r="D62" s="31"/>
      <c r="E62" s="30" t="s">
        <v>71</v>
      </c>
      <c r="F62" s="30"/>
    </row>
  </sheetData>
  <mergeCells count="4">
    <mergeCell ref="A7:F7"/>
    <mergeCell ref="A8:F8"/>
    <mergeCell ref="E62:F62"/>
    <mergeCell ref="A62:D62"/>
  </mergeCells>
  <printOptions horizontalCentered="1"/>
  <pageMargins left="0.78740157480314965" right="0.51181102362204722" top="0.19685039370078741" bottom="0.19685039370078741" header="0.23622047244094491" footer="0.31496062992125984"/>
  <pageSetup paperSize="9" scale="41" fitToHeight="6" orientation="portrait" verticalDpi="180" r:id="rId1"/>
  <rowBreaks count="1" manualBreakCount="1">
    <brk id="3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2021-11-03T12:31:31Z</dcterms:modified>
</cp:coreProperties>
</file>